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UANJOSE\Dropbox\TRABAJO DE GRADO\TRABAJO DE GRADO\MAQUINARIA MUNICIPAL\MANTENIMIENTO\"/>
    </mc:Choice>
  </mc:AlternateContent>
  <xr:revisionPtr revIDLastSave="0" documentId="13_ncr:1_{E2C8638D-C477-49E4-B9DD-809F5CAD529E}" xr6:coauthVersionLast="43" xr6:coauthVersionMax="43" xr10:uidLastSave="{00000000-0000-0000-0000-000000000000}"/>
  <bookViews>
    <workbookView xWindow="-120" yWindow="-120" windowWidth="20730" windowHeight="11160" xr2:uid="{E31E41E6-81BA-4F48-9C70-FD0379FF0A73}"/>
  </bookViews>
  <sheets>
    <sheet name="Hoja1" sheetId="1" r:id="rId1"/>
    <sheet name="Hoja2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H51" i="1" l="1"/>
  <c r="H53" i="1"/>
  <c r="H5" i="2" l="1"/>
  <c r="H7" i="2" l="1"/>
</calcChain>
</file>

<file path=xl/sharedStrings.xml><?xml version="1.0" encoding="utf-8"?>
<sst xmlns="http://schemas.openxmlformats.org/spreadsheetml/2006/main" count="165" uniqueCount="44">
  <si>
    <t>ORDENES DE TRABAJO 
MANTENIMIENTO</t>
  </si>
  <si>
    <t>MAQUINA:</t>
  </si>
  <si>
    <t>MARCA:</t>
  </si>
  <si>
    <t>SERIAL:</t>
  </si>
  <si>
    <t>MODELO:</t>
  </si>
  <si>
    <t>ITEM</t>
  </si>
  <si>
    <t>TAREA EJECUTADORA</t>
  </si>
  <si>
    <t>PRIORIDAD</t>
  </si>
  <si>
    <t>TIPO DE MANT.</t>
  </si>
  <si>
    <t>URGENTE</t>
  </si>
  <si>
    <t>PREFERENTE</t>
  </si>
  <si>
    <t>PROGRAMABLE</t>
  </si>
  <si>
    <t>PREVENTIVO</t>
  </si>
  <si>
    <t>CORRECTIVO</t>
  </si>
  <si>
    <t>PREDICTIVO</t>
  </si>
  <si>
    <t>REALIZADO</t>
  </si>
  <si>
    <t>SI</t>
  </si>
  <si>
    <t>NO</t>
  </si>
  <si>
    <t>TIEMPO DE TRABAJO</t>
  </si>
  <si>
    <t>FECHA</t>
  </si>
  <si>
    <t>TOTAL DE TIEMPO MUERTO EN HORAS</t>
  </si>
  <si>
    <t>VOLQUETA</t>
  </si>
  <si>
    <t>Cambio de incerto de mangueras</t>
  </si>
  <si>
    <t>Cambiar candado tracero izquierdo y engrase</t>
  </si>
  <si>
    <t>Lavado de radiadores</t>
  </si>
  <si>
    <t>Limpieza de tablero</t>
  </si>
  <si>
    <t>Apretar acoples de tanque de
combustible</t>
  </si>
  <si>
    <t>Soldadura de templete</t>
  </si>
  <si>
    <t>Cambio de filtros de combustible</t>
  </si>
  <si>
    <t>Cambio de buje, templete y 
tornillo</t>
  </si>
  <si>
    <t>INTERNATIONAL</t>
  </si>
  <si>
    <t>OCB-069</t>
  </si>
  <si>
    <t>PRECIO DE TRABAJO</t>
  </si>
  <si>
    <t>TOTAL DE PRECIO</t>
  </si>
  <si>
    <t>Bajada de pacha tracera para montaje de bandas</t>
  </si>
  <si>
    <t>Cambio esqualizacion, bajada de transmision, montada y ajuste</t>
  </si>
  <si>
    <t>Sellado y apriete de 2 mangueras
de motor</t>
  </si>
  <si>
    <t>Arreglo de la caja 
de direccion</t>
  </si>
  <si>
    <t>Instalacion de la bomba Hidraulica direccion</t>
  </si>
  <si>
    <t>Arreglo de las unidades</t>
  </si>
  <si>
    <t>Arreglo de latoneria</t>
  </si>
  <si>
    <t>Serial</t>
  </si>
  <si>
    <t>3HAMMAARCL092112</t>
  </si>
  <si>
    <t xml:space="preserve">3HAMMAARCL092112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</si>
</sst>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C0A]d\-mmm\-yy;@"/>
    <numFmt numFmtId="165" formatCode="[$$-240A]\ #,##0.00"/>
  </numFmts>
  <fonts count="2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1" xfId="0" applyBorder="1"/>
    <xf numFmtId="0" fontId="0" fillId="2" borderId="1" xfId="0" applyFill="1" applyBorder="1"/>
    <xf numFmtId="0" fontId="0" fillId="3" borderId="1" xfId="0" applyFill="1" applyBorder="1"/>
    <xf numFmtId="0" fontId="0" fillId="3" borderId="1" xfId="0" applyFill="1" applyBorder="1" applyAlignment="1"/>
    <xf numFmtId="0" fontId="0" fillId="4" borderId="1" xfId="0" applyFill="1" applyBorder="1"/>
    <xf numFmtId="0" fontId="0" fillId="0" borderId="1" xfId="0" applyBorder="1" applyAlignment="1"/>
    <xf numFmtId="0" fontId="0" fillId="0" borderId="0" xfId="0" applyBorder="1" applyAlignment="1"/>
    <xf numFmtId="0" fontId="0" fillId="0" borderId="4" xfId="0" applyBorder="1"/>
    <xf numFmtId="0" fontId="0" fillId="0" borderId="4" xfId="0" applyBorder="1" applyAlignment="1">
      <alignment horizontal="center"/>
    </xf>
    <xf numFmtId="0" fontId="0" fillId="2" borderId="5" xfId="0" applyFill="1" applyBorder="1"/>
    <xf numFmtId="0" fontId="0" fillId="4" borderId="4" xfId="0" applyFill="1" applyBorder="1"/>
    <xf numFmtId="0" fontId="0" fillId="4" borderId="4" xfId="0" applyFill="1" applyBorder="1" applyAlignment="1">
      <alignment horizontal="center"/>
    </xf>
    <xf numFmtId="0" fontId="0" fillId="0" borderId="5" xfId="0" applyBorder="1"/>
    <xf numFmtId="0" fontId="0" fillId="2" borderId="4" xfId="0" applyFill="1" applyBorder="1"/>
    <xf numFmtId="0" fontId="0" fillId="4" borderId="5" xfId="0" applyFill="1" applyBorder="1"/>
    <xf numFmtId="0" fontId="0" fillId="0" borderId="4" xfId="0" applyFill="1" applyBorder="1"/>
    <xf numFmtId="0" fontId="0" fillId="2" borderId="4" xfId="0" applyFill="1" applyBorder="1" applyAlignment="1">
      <alignment horizontal="center"/>
    </xf>
    <xf numFmtId="0" fontId="0" fillId="0" borderId="1" xfId="0" applyBorder="1" applyAlignment="1">
      <alignment horizontal="center"/>
    </xf>
    <xf numFmtId="165" fontId="0" fillId="0" borderId="1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165" fontId="0" fillId="0" borderId="5" xfId="0" applyNumberFormat="1" applyBorder="1" applyAlignment="1">
      <alignment horizontal="center"/>
    </xf>
    <xf numFmtId="165" fontId="0" fillId="0" borderId="4" xfId="0" applyNumberFormat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4" xfId="0" applyBorder="1" applyAlignment="1">
      <alignment horizontal="center"/>
    </xf>
    <xf numFmtId="164" fontId="0" fillId="4" borderId="5" xfId="0" applyNumberFormat="1" applyFill="1" applyBorder="1" applyAlignment="1">
      <alignment horizontal="center"/>
    </xf>
    <xf numFmtId="164" fontId="0" fillId="4" borderId="1" xfId="0" applyNumberFormat="1" applyFill="1" applyBorder="1" applyAlignment="1">
      <alignment horizontal="center"/>
    </xf>
    <xf numFmtId="164" fontId="0" fillId="4" borderId="4" xfId="0" applyNumberFormat="1" applyFill="1" applyBorder="1" applyAlignment="1">
      <alignment horizontal="center"/>
    </xf>
    <xf numFmtId="0" fontId="0" fillId="4" borderId="5" xfId="0" applyFill="1" applyBorder="1" applyAlignment="1">
      <alignment horizontal="center" wrapText="1"/>
    </xf>
    <xf numFmtId="0" fontId="0" fillId="4" borderId="5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164" fontId="0" fillId="0" borderId="5" xfId="0" applyNumberForma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164" fontId="0" fillId="0" borderId="4" xfId="0" applyNumberFormat="1" applyBorder="1" applyAlignment="1">
      <alignment horizontal="center"/>
    </xf>
    <xf numFmtId="0" fontId="0" fillId="0" borderId="5" xfId="0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center"/>
    </xf>
    <xf numFmtId="165" fontId="0" fillId="0" borderId="2" xfId="0" applyNumberFormat="1" applyBorder="1" applyAlignment="1">
      <alignment horizontal="center"/>
    </xf>
    <xf numFmtId="165" fontId="0" fillId="0" borderId="3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66676</xdr:colOff>
      <xdr:row>0</xdr:row>
      <xdr:rowOff>41481</xdr:rowOff>
    </xdr:from>
    <xdr:ext cx="800100" cy="510969"/>
    <xdr:pic>
      <xdr:nvPicPr>
        <xdr:cNvPr id="2" name="Imagen 1" descr="Resultado de imagen para escudo de tibana">
          <a:extLst>
            <a:ext uri="{FF2B5EF4-FFF2-40B4-BE49-F238E27FC236}">
              <a16:creationId xmlns:a16="http://schemas.microsoft.com/office/drawing/2014/main" id="{B9029F5C-67A0-42A1-83C5-7B50CF20F9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6" y="41481"/>
          <a:ext cx="800100" cy="51096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66676</xdr:colOff>
      <xdr:row>0</xdr:row>
      <xdr:rowOff>41481</xdr:rowOff>
    </xdr:from>
    <xdr:ext cx="800100" cy="510969"/>
    <xdr:pic>
      <xdr:nvPicPr>
        <xdr:cNvPr id="2" name="Imagen 1" descr="Resultado de imagen para escudo de tibana">
          <a:extLst>
            <a:ext uri="{FF2B5EF4-FFF2-40B4-BE49-F238E27FC236}">
              <a16:creationId xmlns:a16="http://schemas.microsoft.com/office/drawing/2014/main" id="{615AC1BC-1B66-466B-A0CD-56672A537E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6" y="41481"/>
          <a:ext cx="800100" cy="51096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BA556D-6CE8-47D3-BD90-A16B699A8173}">
  <dimension ref="A1:I54"/>
  <sheetViews>
    <sheetView tabSelected="1" workbookViewId="0">
      <selection sqref="A1:XFD1048576"/>
    </sheetView>
  </sheetViews>
  <sheetFormatPr baseColWidth="10" defaultRowHeight="15" x14ac:dyDescent="0.25"/>
  <cols>
    <col min="1" max="1" width="5.42578125" customWidth="1"/>
    <col min="2" max="2" width="11.42578125" customWidth="1"/>
    <col min="3" max="3" width="10.5703125" customWidth="1"/>
    <col min="4" max="4" width="10.7109375" customWidth="1"/>
    <col min="5" max="5" width="14" customWidth="1"/>
    <col min="6" max="6" width="13.42578125" customWidth="1"/>
    <col min="7" max="7" width="10.7109375" customWidth="1"/>
    <col min="8" max="8" width="7.5703125" customWidth="1"/>
    <col min="9" max="9" width="17.7109375" customWidth="1"/>
  </cols>
  <sheetData>
    <row r="1" spans="1:9" ht="15" customHeight="1" x14ac:dyDescent="0.25">
      <c r="A1" s="18"/>
      <c r="B1" s="18"/>
      <c r="C1" s="41" t="s">
        <v>0</v>
      </c>
      <c r="D1" s="41"/>
      <c r="E1" s="41"/>
      <c r="F1" s="3" t="s">
        <v>1</v>
      </c>
      <c r="G1" s="18" t="s">
        <v>21</v>
      </c>
      <c r="H1" s="18"/>
      <c r="I1" s="1"/>
    </row>
    <row r="2" spans="1:9" ht="15" customHeight="1" x14ac:dyDescent="0.25">
      <c r="A2" s="18"/>
      <c r="B2" s="18"/>
      <c r="C2" s="41"/>
      <c r="D2" s="41"/>
      <c r="E2" s="41"/>
      <c r="F2" s="3" t="s">
        <v>2</v>
      </c>
      <c r="G2" s="18" t="s">
        <v>30</v>
      </c>
      <c r="H2" s="18"/>
      <c r="I2" s="1"/>
    </row>
    <row r="3" spans="1:9" x14ac:dyDescent="0.25">
      <c r="A3" s="18"/>
      <c r="B3" s="18"/>
      <c r="C3" s="41"/>
      <c r="D3" s="41"/>
      <c r="E3" s="41"/>
      <c r="F3" s="3" t="s">
        <v>3</v>
      </c>
      <c r="G3" s="18" t="s">
        <v>43</v>
      </c>
      <c r="H3" s="18"/>
      <c r="I3" s="1"/>
    </row>
    <row r="4" spans="1:9" x14ac:dyDescent="0.25">
      <c r="A4" s="6"/>
      <c r="B4" s="18"/>
      <c r="C4" s="18"/>
      <c r="D4" s="18"/>
      <c r="E4" s="18"/>
      <c r="F4" s="3" t="s">
        <v>4</v>
      </c>
      <c r="G4" s="18">
        <v>2012</v>
      </c>
      <c r="H4" s="18"/>
      <c r="I4" s="1"/>
    </row>
    <row r="5" spans="1:9" x14ac:dyDescent="0.25">
      <c r="A5" s="3" t="s">
        <v>5</v>
      </c>
      <c r="B5" s="3" t="s">
        <v>19</v>
      </c>
      <c r="C5" s="24" t="s">
        <v>6</v>
      </c>
      <c r="D5" s="24"/>
      <c r="E5" s="3" t="s">
        <v>7</v>
      </c>
      <c r="F5" s="3" t="s">
        <v>8</v>
      </c>
      <c r="G5" s="4" t="s">
        <v>15</v>
      </c>
      <c r="H5" s="4" t="s">
        <v>18</v>
      </c>
      <c r="I5" s="3" t="s">
        <v>32</v>
      </c>
    </row>
    <row r="6" spans="1:9" x14ac:dyDescent="0.25">
      <c r="A6" s="24">
        <v>1</v>
      </c>
      <c r="B6" s="38">
        <v>43504</v>
      </c>
      <c r="C6" s="42" t="s">
        <v>22</v>
      </c>
      <c r="D6" s="18"/>
      <c r="E6" s="2" t="s">
        <v>9</v>
      </c>
      <c r="F6" s="1" t="s">
        <v>12</v>
      </c>
      <c r="G6" s="27" t="s">
        <v>16</v>
      </c>
      <c r="H6" s="18">
        <v>1</v>
      </c>
      <c r="I6" s="19">
        <v>24000</v>
      </c>
    </row>
    <row r="7" spans="1:9" x14ac:dyDescent="0.25">
      <c r="A7" s="24"/>
      <c r="B7" s="38"/>
      <c r="C7" s="18"/>
      <c r="D7" s="18"/>
      <c r="E7" s="1" t="s">
        <v>10</v>
      </c>
      <c r="F7" s="2" t="s">
        <v>13</v>
      </c>
      <c r="G7" s="27"/>
      <c r="H7" s="18"/>
      <c r="I7" s="19"/>
    </row>
    <row r="8" spans="1:9" ht="15.75" thickBot="1" x14ac:dyDescent="0.3">
      <c r="A8" s="25"/>
      <c r="B8" s="39"/>
      <c r="C8" s="29"/>
      <c r="D8" s="29"/>
      <c r="E8" s="8" t="s">
        <v>11</v>
      </c>
      <c r="F8" s="8" t="s">
        <v>14</v>
      </c>
      <c r="G8" s="9" t="s">
        <v>17</v>
      </c>
      <c r="H8" s="29"/>
      <c r="I8" s="22"/>
    </row>
    <row r="9" spans="1:9" x14ac:dyDescent="0.25">
      <c r="A9" s="23">
        <v>2</v>
      </c>
      <c r="B9" s="37">
        <v>43505</v>
      </c>
      <c r="C9" s="40" t="s">
        <v>34</v>
      </c>
      <c r="D9" s="28"/>
      <c r="E9" s="10" t="s">
        <v>9</v>
      </c>
      <c r="F9" s="10" t="s">
        <v>12</v>
      </c>
      <c r="G9" s="26" t="s">
        <v>16</v>
      </c>
      <c r="H9" s="28"/>
      <c r="I9" s="21">
        <v>70000</v>
      </c>
    </row>
    <row r="10" spans="1:9" x14ac:dyDescent="0.25">
      <c r="A10" s="24"/>
      <c r="B10" s="38"/>
      <c r="C10" s="18"/>
      <c r="D10" s="18"/>
      <c r="E10" s="1" t="s">
        <v>10</v>
      </c>
      <c r="F10" s="1" t="s">
        <v>13</v>
      </c>
      <c r="G10" s="27"/>
      <c r="H10" s="18"/>
      <c r="I10" s="19"/>
    </row>
    <row r="11" spans="1:9" ht="15.75" thickBot="1" x14ac:dyDescent="0.3">
      <c r="A11" s="25"/>
      <c r="B11" s="39"/>
      <c r="C11" s="29"/>
      <c r="D11" s="29"/>
      <c r="E11" s="8" t="s">
        <v>11</v>
      </c>
      <c r="F11" s="8" t="s">
        <v>14</v>
      </c>
      <c r="G11" s="9" t="s">
        <v>17</v>
      </c>
      <c r="H11" s="29"/>
      <c r="I11" s="22"/>
    </row>
    <row r="12" spans="1:9" x14ac:dyDescent="0.25">
      <c r="A12" s="23">
        <v>3</v>
      </c>
      <c r="B12" s="37">
        <v>43513</v>
      </c>
      <c r="C12" s="40" t="s">
        <v>23</v>
      </c>
      <c r="D12" s="28"/>
      <c r="E12" s="10" t="s">
        <v>9</v>
      </c>
      <c r="F12" s="13" t="s">
        <v>12</v>
      </c>
      <c r="G12" s="26" t="s">
        <v>16</v>
      </c>
      <c r="H12" s="28"/>
      <c r="I12" s="21">
        <v>24000</v>
      </c>
    </row>
    <row r="13" spans="1:9" x14ac:dyDescent="0.25">
      <c r="A13" s="24"/>
      <c r="B13" s="38"/>
      <c r="C13" s="18"/>
      <c r="D13" s="18"/>
      <c r="E13" s="5" t="s">
        <v>10</v>
      </c>
      <c r="F13" s="5" t="s">
        <v>13</v>
      </c>
      <c r="G13" s="27"/>
      <c r="H13" s="18"/>
      <c r="I13" s="19"/>
    </row>
    <row r="14" spans="1:9" ht="15.75" thickBot="1" x14ac:dyDescent="0.3">
      <c r="A14" s="25"/>
      <c r="B14" s="39"/>
      <c r="C14" s="29"/>
      <c r="D14" s="29"/>
      <c r="E14" s="8" t="s">
        <v>11</v>
      </c>
      <c r="F14" s="14" t="s">
        <v>14</v>
      </c>
      <c r="G14" s="9" t="s">
        <v>17</v>
      </c>
      <c r="H14" s="29"/>
      <c r="I14" s="22"/>
    </row>
    <row r="15" spans="1:9" x14ac:dyDescent="0.25">
      <c r="A15" s="23">
        <v>4</v>
      </c>
      <c r="B15" s="37">
        <v>43516</v>
      </c>
      <c r="C15" s="28" t="s">
        <v>24</v>
      </c>
      <c r="D15" s="28"/>
      <c r="E15" s="10" t="s">
        <v>9</v>
      </c>
      <c r="F15" s="10" t="s">
        <v>12</v>
      </c>
      <c r="G15" s="26" t="s">
        <v>16</v>
      </c>
      <c r="H15" s="28">
        <v>0.75</v>
      </c>
      <c r="I15" s="21">
        <v>70000</v>
      </c>
    </row>
    <row r="16" spans="1:9" x14ac:dyDescent="0.25">
      <c r="A16" s="24"/>
      <c r="B16" s="38"/>
      <c r="C16" s="18"/>
      <c r="D16" s="18"/>
      <c r="E16" s="1" t="s">
        <v>10</v>
      </c>
      <c r="F16" s="5" t="s">
        <v>13</v>
      </c>
      <c r="G16" s="27"/>
      <c r="H16" s="18"/>
      <c r="I16" s="19"/>
    </row>
    <row r="17" spans="1:9" ht="15.75" thickBot="1" x14ac:dyDescent="0.3">
      <c r="A17" s="25"/>
      <c r="B17" s="39"/>
      <c r="C17" s="29"/>
      <c r="D17" s="29"/>
      <c r="E17" s="8" t="s">
        <v>11</v>
      </c>
      <c r="F17" s="8" t="s">
        <v>14</v>
      </c>
      <c r="G17" s="9" t="s">
        <v>17</v>
      </c>
      <c r="H17" s="29"/>
      <c r="I17" s="22"/>
    </row>
    <row r="18" spans="1:9" x14ac:dyDescent="0.25">
      <c r="A18" s="23">
        <v>5</v>
      </c>
      <c r="B18" s="37">
        <v>43529</v>
      </c>
      <c r="C18" s="40" t="s">
        <v>35</v>
      </c>
      <c r="D18" s="28"/>
      <c r="E18" s="10" t="s">
        <v>9</v>
      </c>
      <c r="F18" s="15" t="s">
        <v>12</v>
      </c>
      <c r="G18" s="26" t="s">
        <v>16</v>
      </c>
      <c r="H18" s="28">
        <v>32</v>
      </c>
      <c r="I18" s="21">
        <v>450000</v>
      </c>
    </row>
    <row r="19" spans="1:9" x14ac:dyDescent="0.25">
      <c r="A19" s="24"/>
      <c r="B19" s="38"/>
      <c r="C19" s="18"/>
      <c r="D19" s="18"/>
      <c r="E19" s="5" t="s">
        <v>10</v>
      </c>
      <c r="F19" s="2" t="s">
        <v>13</v>
      </c>
      <c r="G19" s="27"/>
      <c r="H19" s="18"/>
      <c r="I19" s="19"/>
    </row>
    <row r="20" spans="1:9" ht="15.75" thickBot="1" x14ac:dyDescent="0.3">
      <c r="A20" s="25"/>
      <c r="B20" s="39"/>
      <c r="C20" s="29"/>
      <c r="D20" s="29"/>
      <c r="E20" s="11" t="s">
        <v>11</v>
      </c>
      <c r="F20" s="11" t="s">
        <v>14</v>
      </c>
      <c r="G20" s="9" t="s">
        <v>17</v>
      </c>
      <c r="H20" s="29"/>
      <c r="I20" s="22"/>
    </row>
    <row r="21" spans="1:9" x14ac:dyDescent="0.25">
      <c r="A21" s="23">
        <v>6</v>
      </c>
      <c r="B21" s="37">
        <v>43535</v>
      </c>
      <c r="C21" s="28" t="s">
        <v>25</v>
      </c>
      <c r="D21" s="28"/>
      <c r="E21" s="15" t="s">
        <v>9</v>
      </c>
      <c r="F21" s="10" t="s">
        <v>12</v>
      </c>
      <c r="G21" s="26" t="s">
        <v>16</v>
      </c>
      <c r="H21" s="28">
        <v>4</v>
      </c>
      <c r="I21" s="21">
        <v>70000</v>
      </c>
    </row>
    <row r="22" spans="1:9" x14ac:dyDescent="0.25">
      <c r="A22" s="24"/>
      <c r="B22" s="38"/>
      <c r="C22" s="18"/>
      <c r="D22" s="18"/>
      <c r="E22" s="2" t="s">
        <v>10</v>
      </c>
      <c r="F22" s="5" t="s">
        <v>13</v>
      </c>
      <c r="G22" s="27"/>
      <c r="H22" s="18"/>
      <c r="I22" s="19"/>
    </row>
    <row r="23" spans="1:9" ht="15.75" thickBot="1" x14ac:dyDescent="0.3">
      <c r="A23" s="25"/>
      <c r="B23" s="39"/>
      <c r="C23" s="29"/>
      <c r="D23" s="29"/>
      <c r="E23" s="11" t="s">
        <v>11</v>
      </c>
      <c r="F23" s="11" t="s">
        <v>14</v>
      </c>
      <c r="G23" s="9" t="s">
        <v>17</v>
      </c>
      <c r="H23" s="29"/>
      <c r="I23" s="22"/>
    </row>
    <row r="24" spans="1:9" x14ac:dyDescent="0.25">
      <c r="A24" s="23">
        <v>7</v>
      </c>
      <c r="B24" s="37">
        <v>43543</v>
      </c>
      <c r="C24" s="40" t="s">
        <v>26</v>
      </c>
      <c r="D24" s="28"/>
      <c r="E24" s="15" t="s">
        <v>9</v>
      </c>
      <c r="F24" s="10" t="s">
        <v>12</v>
      </c>
      <c r="G24" s="26" t="s">
        <v>16</v>
      </c>
      <c r="H24" s="28">
        <v>0.75</v>
      </c>
      <c r="I24" s="21">
        <v>96000</v>
      </c>
    </row>
    <row r="25" spans="1:9" x14ac:dyDescent="0.25">
      <c r="A25" s="24"/>
      <c r="B25" s="38"/>
      <c r="C25" s="18"/>
      <c r="D25" s="18"/>
      <c r="E25" s="2" t="s">
        <v>10</v>
      </c>
      <c r="F25" s="5" t="s">
        <v>13</v>
      </c>
      <c r="G25" s="27"/>
      <c r="H25" s="18"/>
      <c r="I25" s="19"/>
    </row>
    <row r="26" spans="1:9" ht="15.75" thickBot="1" x14ac:dyDescent="0.3">
      <c r="A26" s="25"/>
      <c r="B26" s="39"/>
      <c r="C26" s="29"/>
      <c r="D26" s="29"/>
      <c r="E26" s="11" t="s">
        <v>11</v>
      </c>
      <c r="F26" s="11" t="s">
        <v>14</v>
      </c>
      <c r="G26" s="9" t="s">
        <v>17</v>
      </c>
      <c r="H26" s="29"/>
      <c r="I26" s="22"/>
    </row>
    <row r="27" spans="1:9" x14ac:dyDescent="0.25">
      <c r="A27" s="23">
        <v>8</v>
      </c>
      <c r="B27" s="37">
        <v>43550</v>
      </c>
      <c r="C27" s="40" t="s">
        <v>36</v>
      </c>
      <c r="D27" s="28"/>
      <c r="E27" s="10" t="s">
        <v>9</v>
      </c>
      <c r="F27" s="15" t="s">
        <v>12</v>
      </c>
      <c r="G27" s="26" t="s">
        <v>16</v>
      </c>
      <c r="H27" s="28">
        <v>4</v>
      </c>
      <c r="I27" s="21">
        <v>96000</v>
      </c>
    </row>
    <row r="28" spans="1:9" x14ac:dyDescent="0.25">
      <c r="A28" s="24"/>
      <c r="B28" s="38"/>
      <c r="C28" s="18"/>
      <c r="D28" s="18"/>
      <c r="E28" s="5" t="s">
        <v>10</v>
      </c>
      <c r="F28" s="2" t="s">
        <v>13</v>
      </c>
      <c r="G28" s="27"/>
      <c r="H28" s="18"/>
      <c r="I28" s="19"/>
    </row>
    <row r="29" spans="1:9" ht="15.75" thickBot="1" x14ac:dyDescent="0.3">
      <c r="A29" s="25"/>
      <c r="B29" s="39"/>
      <c r="C29" s="29"/>
      <c r="D29" s="29"/>
      <c r="E29" s="11" t="s">
        <v>11</v>
      </c>
      <c r="F29" s="11" t="s">
        <v>14</v>
      </c>
      <c r="G29" s="9" t="s">
        <v>17</v>
      </c>
      <c r="H29" s="29"/>
      <c r="I29" s="22"/>
    </row>
    <row r="30" spans="1:9" x14ac:dyDescent="0.25">
      <c r="A30" s="23">
        <v>9</v>
      </c>
      <c r="B30" s="37">
        <v>43552</v>
      </c>
      <c r="C30" s="28" t="s">
        <v>27</v>
      </c>
      <c r="D30" s="28"/>
      <c r="E30" s="10" t="s">
        <v>9</v>
      </c>
      <c r="F30" s="15" t="s">
        <v>12</v>
      </c>
      <c r="G30" s="26" t="s">
        <v>16</v>
      </c>
      <c r="H30" s="28">
        <v>0.75</v>
      </c>
      <c r="I30" s="21">
        <v>50000</v>
      </c>
    </row>
    <row r="31" spans="1:9" x14ac:dyDescent="0.25">
      <c r="A31" s="24"/>
      <c r="B31" s="38"/>
      <c r="C31" s="18"/>
      <c r="D31" s="18"/>
      <c r="E31" s="5" t="s">
        <v>10</v>
      </c>
      <c r="F31" s="2" t="s">
        <v>13</v>
      </c>
      <c r="G31" s="27"/>
      <c r="H31" s="18"/>
      <c r="I31" s="19"/>
    </row>
    <row r="32" spans="1:9" ht="15.75" thickBot="1" x14ac:dyDescent="0.3">
      <c r="A32" s="25"/>
      <c r="B32" s="39"/>
      <c r="C32" s="29"/>
      <c r="D32" s="29"/>
      <c r="E32" s="11" t="s">
        <v>11</v>
      </c>
      <c r="F32" s="16" t="s">
        <v>14</v>
      </c>
      <c r="G32" s="9" t="s">
        <v>17</v>
      </c>
      <c r="H32" s="29"/>
      <c r="I32" s="22"/>
    </row>
    <row r="33" spans="1:9" x14ac:dyDescent="0.25">
      <c r="A33" s="23">
        <v>10</v>
      </c>
      <c r="B33" s="37">
        <v>43570</v>
      </c>
      <c r="C33" s="40" t="s">
        <v>28</v>
      </c>
      <c r="D33" s="28"/>
      <c r="E33" s="10" t="s">
        <v>9</v>
      </c>
      <c r="F33" s="15" t="s">
        <v>12</v>
      </c>
      <c r="G33" s="26" t="s">
        <v>16</v>
      </c>
      <c r="H33" s="28">
        <v>1</v>
      </c>
      <c r="I33" s="21">
        <v>90000</v>
      </c>
    </row>
    <row r="34" spans="1:9" x14ac:dyDescent="0.25">
      <c r="A34" s="24"/>
      <c r="B34" s="38"/>
      <c r="C34" s="18"/>
      <c r="D34" s="18"/>
      <c r="E34" s="5" t="s">
        <v>10</v>
      </c>
      <c r="F34" s="5" t="s">
        <v>13</v>
      </c>
      <c r="G34" s="27"/>
      <c r="H34" s="18"/>
      <c r="I34" s="19"/>
    </row>
    <row r="35" spans="1:9" ht="15.75" thickBot="1" x14ac:dyDescent="0.3">
      <c r="A35" s="25"/>
      <c r="B35" s="39"/>
      <c r="C35" s="29"/>
      <c r="D35" s="29"/>
      <c r="E35" s="11" t="s">
        <v>11</v>
      </c>
      <c r="F35" s="14" t="s">
        <v>14</v>
      </c>
      <c r="G35" s="9" t="s">
        <v>17</v>
      </c>
      <c r="H35" s="29"/>
      <c r="I35" s="22"/>
    </row>
    <row r="36" spans="1:9" x14ac:dyDescent="0.25">
      <c r="A36" s="23">
        <v>11</v>
      </c>
      <c r="B36" s="37">
        <v>43575</v>
      </c>
      <c r="C36" s="40" t="s">
        <v>29</v>
      </c>
      <c r="D36" s="28"/>
      <c r="E36" s="10" t="s">
        <v>9</v>
      </c>
      <c r="F36" s="15" t="s">
        <v>12</v>
      </c>
      <c r="G36" s="26" t="s">
        <v>16</v>
      </c>
      <c r="H36" s="28"/>
      <c r="I36" s="21">
        <v>70000</v>
      </c>
    </row>
    <row r="37" spans="1:9" x14ac:dyDescent="0.25">
      <c r="A37" s="24"/>
      <c r="B37" s="38"/>
      <c r="C37" s="18"/>
      <c r="D37" s="18"/>
      <c r="E37" s="5" t="s">
        <v>10</v>
      </c>
      <c r="F37" s="2" t="s">
        <v>13</v>
      </c>
      <c r="G37" s="27"/>
      <c r="H37" s="18"/>
      <c r="I37" s="19"/>
    </row>
    <row r="38" spans="1:9" ht="15.75" thickBot="1" x14ac:dyDescent="0.3">
      <c r="A38" s="25"/>
      <c r="B38" s="39"/>
      <c r="C38" s="29"/>
      <c r="D38" s="29"/>
      <c r="E38" s="11" t="s">
        <v>11</v>
      </c>
      <c r="F38" s="11" t="s">
        <v>14</v>
      </c>
      <c r="G38" s="9" t="s">
        <v>17</v>
      </c>
      <c r="H38" s="29"/>
      <c r="I38" s="22"/>
    </row>
    <row r="39" spans="1:9" x14ac:dyDescent="0.25">
      <c r="A39" s="23">
        <v>12</v>
      </c>
      <c r="B39" s="30">
        <v>43587</v>
      </c>
      <c r="C39" s="33" t="s">
        <v>37</v>
      </c>
      <c r="D39" s="34"/>
      <c r="E39" s="10" t="s">
        <v>9</v>
      </c>
      <c r="F39" s="15" t="s">
        <v>12</v>
      </c>
      <c r="G39" s="26" t="s">
        <v>16</v>
      </c>
      <c r="H39" s="28">
        <v>16</v>
      </c>
      <c r="I39" s="21">
        <v>715000</v>
      </c>
    </row>
    <row r="40" spans="1:9" x14ac:dyDescent="0.25">
      <c r="A40" s="24"/>
      <c r="B40" s="31"/>
      <c r="C40" s="35"/>
      <c r="D40" s="35"/>
      <c r="E40" s="5" t="s">
        <v>10</v>
      </c>
      <c r="F40" s="2" t="s">
        <v>13</v>
      </c>
      <c r="G40" s="27"/>
      <c r="H40" s="18"/>
      <c r="I40" s="19"/>
    </row>
    <row r="41" spans="1:9" ht="15.75" thickBot="1" x14ac:dyDescent="0.3">
      <c r="A41" s="25"/>
      <c r="B41" s="32"/>
      <c r="C41" s="36"/>
      <c r="D41" s="36"/>
      <c r="E41" s="11" t="s">
        <v>11</v>
      </c>
      <c r="F41" s="11" t="s">
        <v>14</v>
      </c>
      <c r="G41" s="12" t="s">
        <v>17</v>
      </c>
      <c r="H41" s="29"/>
      <c r="I41" s="22"/>
    </row>
    <row r="42" spans="1:9" x14ac:dyDescent="0.25">
      <c r="A42" s="23">
        <v>13</v>
      </c>
      <c r="B42" s="30">
        <v>43596</v>
      </c>
      <c r="C42" s="33" t="s">
        <v>38</v>
      </c>
      <c r="D42" s="34"/>
      <c r="E42" s="10" t="s">
        <v>9</v>
      </c>
      <c r="F42" s="15" t="s">
        <v>12</v>
      </c>
      <c r="G42" s="26" t="s">
        <v>16</v>
      </c>
      <c r="H42" s="28"/>
      <c r="I42" s="21">
        <v>144000</v>
      </c>
    </row>
    <row r="43" spans="1:9" x14ac:dyDescent="0.25">
      <c r="A43" s="24"/>
      <c r="B43" s="31"/>
      <c r="C43" s="35"/>
      <c r="D43" s="35"/>
      <c r="E43" s="5" t="s">
        <v>10</v>
      </c>
      <c r="F43" s="2" t="s">
        <v>13</v>
      </c>
      <c r="G43" s="27"/>
      <c r="H43" s="18"/>
      <c r="I43" s="19"/>
    </row>
    <row r="44" spans="1:9" ht="15.75" thickBot="1" x14ac:dyDescent="0.3">
      <c r="A44" s="25"/>
      <c r="B44" s="32"/>
      <c r="C44" s="36"/>
      <c r="D44" s="36"/>
      <c r="E44" s="11" t="s">
        <v>11</v>
      </c>
      <c r="F44" s="11" t="s">
        <v>14</v>
      </c>
      <c r="G44" s="12" t="s">
        <v>17</v>
      </c>
      <c r="H44" s="29"/>
      <c r="I44" s="22"/>
    </row>
    <row r="45" spans="1:9" x14ac:dyDescent="0.25">
      <c r="A45" s="23">
        <v>14</v>
      </c>
      <c r="B45" s="30">
        <v>43610</v>
      </c>
      <c r="C45" s="34" t="s">
        <v>39</v>
      </c>
      <c r="D45" s="34"/>
      <c r="E45" s="15" t="s">
        <v>9</v>
      </c>
      <c r="F45" s="15" t="s">
        <v>12</v>
      </c>
      <c r="G45" s="26" t="s">
        <v>16</v>
      </c>
      <c r="H45" s="28"/>
      <c r="I45" s="21">
        <v>250000</v>
      </c>
    </row>
    <row r="46" spans="1:9" x14ac:dyDescent="0.25">
      <c r="A46" s="24"/>
      <c r="B46" s="31"/>
      <c r="C46" s="35"/>
      <c r="D46" s="35"/>
      <c r="E46" s="2" t="s">
        <v>10</v>
      </c>
      <c r="F46" s="2" t="s">
        <v>13</v>
      </c>
      <c r="G46" s="27"/>
      <c r="H46" s="18"/>
      <c r="I46" s="19"/>
    </row>
    <row r="47" spans="1:9" ht="15.75" thickBot="1" x14ac:dyDescent="0.3">
      <c r="A47" s="25"/>
      <c r="B47" s="32"/>
      <c r="C47" s="36"/>
      <c r="D47" s="36"/>
      <c r="E47" s="11" t="s">
        <v>11</v>
      </c>
      <c r="F47" s="11" t="s">
        <v>14</v>
      </c>
      <c r="G47" s="17" t="s">
        <v>17</v>
      </c>
      <c r="H47" s="29"/>
      <c r="I47" s="22"/>
    </row>
    <row r="48" spans="1:9" x14ac:dyDescent="0.25">
      <c r="A48" s="23">
        <v>15</v>
      </c>
      <c r="B48" s="30">
        <v>43610</v>
      </c>
      <c r="C48" s="34" t="s">
        <v>40</v>
      </c>
      <c r="D48" s="34"/>
      <c r="E48" s="15" t="s">
        <v>9</v>
      </c>
      <c r="F48" s="15" t="s">
        <v>12</v>
      </c>
      <c r="G48" s="26" t="s">
        <v>16</v>
      </c>
      <c r="H48" s="28"/>
      <c r="I48" s="21">
        <v>455000</v>
      </c>
    </row>
    <row r="49" spans="1:9" x14ac:dyDescent="0.25">
      <c r="A49" s="24"/>
      <c r="B49" s="31"/>
      <c r="C49" s="35"/>
      <c r="D49" s="35"/>
      <c r="E49" s="2" t="s">
        <v>10</v>
      </c>
      <c r="F49" s="2" t="s">
        <v>13</v>
      </c>
      <c r="G49" s="27"/>
      <c r="H49" s="18"/>
      <c r="I49" s="19"/>
    </row>
    <row r="50" spans="1:9" ht="15.75" thickBot="1" x14ac:dyDescent="0.3">
      <c r="A50" s="25"/>
      <c r="B50" s="32"/>
      <c r="C50" s="36"/>
      <c r="D50" s="36"/>
      <c r="E50" s="11" t="s">
        <v>11</v>
      </c>
      <c r="F50" s="11" t="s">
        <v>14</v>
      </c>
      <c r="G50" s="12" t="s">
        <v>17</v>
      </c>
      <c r="H50" s="29"/>
      <c r="I50" s="22"/>
    </row>
    <row r="51" spans="1:9" x14ac:dyDescent="0.25">
      <c r="A51" s="20" t="s">
        <v>20</v>
      </c>
      <c r="B51" s="20"/>
      <c r="C51" s="20"/>
      <c r="D51" s="20"/>
      <c r="E51" s="20"/>
      <c r="F51" s="20"/>
      <c r="G51" s="20"/>
      <c r="H51" s="20">
        <f>SUM(H6:H50)</f>
        <v>60.25</v>
      </c>
      <c r="I51" s="20"/>
    </row>
    <row r="52" spans="1:9" x14ac:dyDescent="0.25">
      <c r="A52" s="18"/>
      <c r="B52" s="18"/>
      <c r="C52" s="18"/>
      <c r="D52" s="18"/>
      <c r="E52" s="18"/>
      <c r="F52" s="18"/>
      <c r="G52" s="18"/>
      <c r="H52" s="18"/>
      <c r="I52" s="18"/>
    </row>
    <row r="53" spans="1:9" x14ac:dyDescent="0.25">
      <c r="A53" s="18" t="s">
        <v>33</v>
      </c>
      <c r="B53" s="18"/>
      <c r="C53" s="18"/>
      <c r="D53" s="18"/>
      <c r="E53" s="18"/>
      <c r="F53" s="18"/>
      <c r="G53" s="18"/>
      <c r="H53" s="19">
        <f>SUM(I6:I50)</f>
        <v>2674000</v>
      </c>
      <c r="I53" s="18"/>
    </row>
    <row r="54" spans="1:9" x14ac:dyDescent="0.25">
      <c r="A54" s="18"/>
      <c r="B54" s="18"/>
      <c r="C54" s="18"/>
      <c r="D54" s="18"/>
      <c r="E54" s="18"/>
      <c r="F54" s="18"/>
      <c r="G54" s="18"/>
      <c r="H54" s="18"/>
      <c r="I54" s="18"/>
    </row>
  </sheetData>
  <sheetProtection algorithmName="SHA-512" hashValue="n84uR1AjdQVwIjFoe2HzJvnTgsFqiJXE14eA7PxF4Gwnymc6K/ETEgzEr6R5aKoh6ZRoKdnZqVAljsv7NC8p+A==" saltValue="WilojnyNKgzFGR6peAJPKA==" spinCount="100000" sheet="1" objects="1" scenarios="1"/>
  <mergeCells count="102">
    <mergeCell ref="B21:B23"/>
    <mergeCell ref="C21:D23"/>
    <mergeCell ref="B15:B17"/>
    <mergeCell ref="B48:B50"/>
    <mergeCell ref="C48:D50"/>
    <mergeCell ref="A51:G52"/>
    <mergeCell ref="B24:B26"/>
    <mergeCell ref="C24:D26"/>
    <mergeCell ref="B27:B29"/>
    <mergeCell ref="C27:D29"/>
    <mergeCell ref="B30:B32"/>
    <mergeCell ref="C30:D32"/>
    <mergeCell ref="B33:B35"/>
    <mergeCell ref="C33:D35"/>
    <mergeCell ref="B36:B38"/>
    <mergeCell ref="C36:D38"/>
    <mergeCell ref="B39:B41"/>
    <mergeCell ref="C39:D41"/>
    <mergeCell ref="G1:H1"/>
    <mergeCell ref="G2:H2"/>
    <mergeCell ref="G3:H3"/>
    <mergeCell ref="G4:H4"/>
    <mergeCell ref="A1:B3"/>
    <mergeCell ref="C1:E3"/>
    <mergeCell ref="B4:E4"/>
    <mergeCell ref="G6:G7"/>
    <mergeCell ref="G9:G10"/>
    <mergeCell ref="B6:B8"/>
    <mergeCell ref="B9:B11"/>
    <mergeCell ref="C9:D11"/>
    <mergeCell ref="H6:H8"/>
    <mergeCell ref="H9:H11"/>
    <mergeCell ref="C5:D5"/>
    <mergeCell ref="C6:D8"/>
    <mergeCell ref="A6:A8"/>
    <mergeCell ref="A9:A11"/>
    <mergeCell ref="A12:A14"/>
    <mergeCell ref="A15:A17"/>
    <mergeCell ref="A18:A20"/>
    <mergeCell ref="G36:G37"/>
    <mergeCell ref="G39:G40"/>
    <mergeCell ref="G42:G43"/>
    <mergeCell ref="G45:G46"/>
    <mergeCell ref="G21:G22"/>
    <mergeCell ref="G24:G25"/>
    <mergeCell ref="G27:G28"/>
    <mergeCell ref="G30:G31"/>
    <mergeCell ref="G33:G34"/>
    <mergeCell ref="B42:B44"/>
    <mergeCell ref="C42:D44"/>
    <mergeCell ref="B45:B47"/>
    <mergeCell ref="C45:D47"/>
    <mergeCell ref="G12:G13"/>
    <mergeCell ref="G15:G16"/>
    <mergeCell ref="G18:G19"/>
    <mergeCell ref="B12:B14"/>
    <mergeCell ref="C12:D14"/>
    <mergeCell ref="C15:D17"/>
    <mergeCell ref="B18:B20"/>
    <mergeCell ref="C18:D20"/>
    <mergeCell ref="I6:I8"/>
    <mergeCell ref="I9:I11"/>
    <mergeCell ref="I12:I14"/>
    <mergeCell ref="I15:I17"/>
    <mergeCell ref="I18:I20"/>
    <mergeCell ref="H48:H50"/>
    <mergeCell ref="H33:H35"/>
    <mergeCell ref="H36:H38"/>
    <mergeCell ref="H39:H41"/>
    <mergeCell ref="H42:H44"/>
    <mergeCell ref="H45:H47"/>
    <mergeCell ref="H18:H20"/>
    <mergeCell ref="H21:H23"/>
    <mergeCell ref="H24:H26"/>
    <mergeCell ref="H27:H29"/>
    <mergeCell ref="H30:H32"/>
    <mergeCell ref="H12:H14"/>
    <mergeCell ref="H15:H17"/>
    <mergeCell ref="A53:G54"/>
    <mergeCell ref="H53:I54"/>
    <mergeCell ref="H51:I52"/>
    <mergeCell ref="I36:I38"/>
    <mergeCell ref="I39:I41"/>
    <mergeCell ref="I42:I44"/>
    <mergeCell ref="I45:I47"/>
    <mergeCell ref="I48:I50"/>
    <mergeCell ref="I21:I23"/>
    <mergeCell ref="I24:I26"/>
    <mergeCell ref="I27:I29"/>
    <mergeCell ref="I30:I32"/>
    <mergeCell ref="I33:I35"/>
    <mergeCell ref="A36:A38"/>
    <mergeCell ref="A39:A41"/>
    <mergeCell ref="A42:A44"/>
    <mergeCell ref="A45:A47"/>
    <mergeCell ref="A48:A50"/>
    <mergeCell ref="A21:A23"/>
    <mergeCell ref="A24:A26"/>
    <mergeCell ref="A27:A29"/>
    <mergeCell ref="A30:A32"/>
    <mergeCell ref="A33:A35"/>
    <mergeCell ref="G48:G49"/>
  </mergeCells>
  <pageMargins left="0.25" right="0.25" top="0.75" bottom="0.75" header="0.3" footer="0.3"/>
  <pageSetup paperSize="34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759181-B6BD-4B47-9664-416A5B8EFA8D}">
  <dimension ref="A1:I8"/>
  <sheetViews>
    <sheetView workbookViewId="0">
      <selection activeCell="B4" sqref="B4:E4"/>
    </sheetView>
  </sheetViews>
  <sheetFormatPr baseColWidth="10" defaultRowHeight="15" x14ac:dyDescent="0.25"/>
  <cols>
    <col min="2" max="2" width="3.28515625" customWidth="1"/>
    <col min="8" max="8" width="14.140625" customWidth="1"/>
    <col min="9" max="9" width="9" customWidth="1"/>
  </cols>
  <sheetData>
    <row r="1" spans="1:9" x14ac:dyDescent="0.25">
      <c r="A1" s="18"/>
      <c r="B1" s="18"/>
      <c r="C1" s="41" t="s">
        <v>0</v>
      </c>
      <c r="D1" s="41"/>
      <c r="E1" s="41"/>
      <c r="F1" s="3" t="s">
        <v>1</v>
      </c>
      <c r="G1" s="18" t="s">
        <v>21</v>
      </c>
      <c r="H1" s="18"/>
    </row>
    <row r="2" spans="1:9" x14ac:dyDescent="0.25">
      <c r="A2" s="18"/>
      <c r="B2" s="18"/>
      <c r="C2" s="41"/>
      <c r="D2" s="41"/>
      <c r="E2" s="41"/>
      <c r="F2" s="3" t="s">
        <v>2</v>
      </c>
      <c r="G2" s="18" t="s">
        <v>30</v>
      </c>
      <c r="H2" s="18"/>
    </row>
    <row r="3" spans="1:9" x14ac:dyDescent="0.25">
      <c r="A3" s="18"/>
      <c r="B3" s="18"/>
      <c r="C3" s="41"/>
      <c r="D3" s="41"/>
      <c r="E3" s="41"/>
      <c r="F3" s="3" t="s">
        <v>3</v>
      </c>
      <c r="G3" s="18" t="s">
        <v>31</v>
      </c>
      <c r="H3" s="18"/>
    </row>
    <row r="4" spans="1:9" x14ac:dyDescent="0.25">
      <c r="A4" s="4" t="s">
        <v>41</v>
      </c>
      <c r="B4" s="18" t="s">
        <v>42</v>
      </c>
      <c r="C4" s="18"/>
      <c r="D4" s="18"/>
      <c r="E4" s="18"/>
      <c r="F4" s="3" t="s">
        <v>4</v>
      </c>
      <c r="G4" s="18">
        <v>2012</v>
      </c>
      <c r="H4" s="18"/>
    </row>
    <row r="5" spans="1:9" x14ac:dyDescent="0.25">
      <c r="A5" s="18" t="s">
        <v>20</v>
      </c>
      <c r="B5" s="18"/>
      <c r="C5" s="18"/>
      <c r="D5" s="18"/>
      <c r="E5" s="18"/>
      <c r="F5" s="18"/>
      <c r="G5" s="18"/>
      <c r="H5" s="43">
        <f>Hoja1!H51</f>
        <v>60.25</v>
      </c>
      <c r="I5" s="7"/>
    </row>
    <row r="6" spans="1:9" x14ac:dyDescent="0.25">
      <c r="A6" s="18"/>
      <c r="B6" s="18"/>
      <c r="C6" s="18"/>
      <c r="D6" s="18"/>
      <c r="E6" s="18"/>
      <c r="F6" s="18"/>
      <c r="G6" s="18"/>
      <c r="H6" s="20"/>
      <c r="I6" s="7"/>
    </row>
    <row r="7" spans="1:9" x14ac:dyDescent="0.25">
      <c r="A7" s="18" t="s">
        <v>33</v>
      </c>
      <c r="B7" s="18"/>
      <c r="C7" s="18"/>
      <c r="D7" s="18"/>
      <c r="E7" s="18"/>
      <c r="F7" s="18"/>
      <c r="G7" s="18"/>
      <c r="H7" s="44">
        <f>Hoja1!H53</f>
        <v>2674000</v>
      </c>
      <c r="I7" s="7"/>
    </row>
    <row r="8" spans="1:9" x14ac:dyDescent="0.25">
      <c r="A8" s="18"/>
      <c r="B8" s="18"/>
      <c r="C8" s="18"/>
      <c r="D8" s="18"/>
      <c r="E8" s="18"/>
      <c r="F8" s="18"/>
      <c r="G8" s="18"/>
      <c r="H8" s="45"/>
      <c r="I8" s="7"/>
    </row>
  </sheetData>
  <mergeCells count="11">
    <mergeCell ref="A5:G6"/>
    <mergeCell ref="A7:G8"/>
    <mergeCell ref="H5:H6"/>
    <mergeCell ref="H7:H8"/>
    <mergeCell ref="A1:B3"/>
    <mergeCell ref="C1:E3"/>
    <mergeCell ref="G1:H1"/>
    <mergeCell ref="G2:H2"/>
    <mergeCell ref="G3:H3"/>
    <mergeCell ref="B4:E4"/>
    <mergeCell ref="G4:H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JUANJOSE</dc:creator>
  <cp:lastModifiedBy>JUANJOSE</cp:lastModifiedBy>
  <cp:lastPrinted>2019-05-08T16:33:37Z</cp:lastPrinted>
  <dcterms:created xsi:type="dcterms:W3CDTF">2019-02-11T21:59:43Z</dcterms:created>
  <dcterms:modified xsi:type="dcterms:W3CDTF">2019-07-08T08:32:49Z</dcterms:modified>
</cp:coreProperties>
</file>